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243524A-FABA-4BCD-8C1D-4F6ECC91F5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F21" i="1" l="1"/>
  <c r="F13" i="1"/>
  <c r="F8" i="1"/>
  <c r="F9" i="1"/>
  <c r="F7" i="1"/>
  <c r="F20" i="1"/>
  <c r="F18" i="1"/>
  <c r="F17" i="1"/>
  <c r="F16" i="1"/>
  <c r="F12" i="1"/>
  <c r="G18" i="1" l="1"/>
  <c r="F22" i="1"/>
  <c r="G11" i="1"/>
  <c r="E23" i="1"/>
  <c r="D23" i="1"/>
  <c r="C23" i="1"/>
  <c r="B23" i="1"/>
  <c r="B10" i="1"/>
  <c r="C10" i="1"/>
  <c r="D10" i="1"/>
  <c r="E10" i="1"/>
  <c r="C19" i="1"/>
  <c r="D19" i="1"/>
  <c r="E19" i="1"/>
  <c r="B19" i="1"/>
  <c r="C14" i="1"/>
  <c r="D14" i="1"/>
  <c r="B14" i="1"/>
  <c r="G22" i="1"/>
  <c r="G21" i="1"/>
  <c r="G20" i="1"/>
  <c r="G17" i="1"/>
  <c r="G16" i="1"/>
  <c r="G13" i="1"/>
  <c r="G12" i="1"/>
  <c r="G9" i="1"/>
  <c r="G8" i="1"/>
  <c r="G7" i="1"/>
  <c r="C15" i="1" l="1"/>
  <c r="F10" i="1"/>
  <c r="E14" i="1"/>
  <c r="E15" i="1" s="1"/>
  <c r="D15" i="1"/>
  <c r="F23" i="1"/>
  <c r="E24" i="1"/>
  <c r="C24" i="1"/>
  <c r="D24" i="1"/>
  <c r="G23" i="1"/>
  <c r="B24" i="1"/>
  <c r="F14" i="1"/>
  <c r="B15" i="1"/>
  <c r="G10" i="1"/>
  <c r="G19" i="1"/>
  <c r="F19" i="1"/>
  <c r="F15" i="1" l="1"/>
  <c r="C25" i="1"/>
  <c r="D25" i="1"/>
  <c r="E25" i="1"/>
  <c r="G24" i="1"/>
  <c r="G14" i="1"/>
  <c r="G15" i="1" s="1"/>
  <c r="B25" i="1"/>
  <c r="F24" i="1"/>
  <c r="G25" i="1" l="1"/>
  <c r="F25" i="1"/>
</calcChain>
</file>

<file path=xl/sharedStrings.xml><?xml version="1.0" encoding="utf-8"?>
<sst xmlns="http://schemas.openxmlformats.org/spreadsheetml/2006/main" count="31" uniqueCount="27">
  <si>
    <t>Дата</t>
  </si>
  <si>
    <t>уголь</t>
  </si>
  <si>
    <t>прочие грузы</t>
  </si>
  <si>
    <t>всего</t>
  </si>
  <si>
    <t>тыс.т.</t>
  </si>
  <si>
    <t>тыс.т-км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</si>
  <si>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</si>
  <si>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</si>
  <si>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</si>
  <si>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</si>
  <si>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</si>
  <si>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</si>
  <si>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</si>
  <si>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1 квартал</t>
  </si>
  <si>
    <t>2 квартал</t>
  </si>
  <si>
    <t>1 полугодие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</si>
  <si>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</si>
  <si>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</si>
  <si>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</si>
  <si>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</si>
  <si>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</si>
  <si>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</si>
  <si>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</si>
  <si>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>2 полугодие</t>
  </si>
  <si>
    <t>Итого год</t>
  </si>
  <si>
    <t>Мугунский  регион  фактический</t>
  </si>
  <si>
    <t>Общий   грузооборот за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</si>
</sst>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u/>
      <sz val="10"/>
      <name val="Arial"/>
      <family val="2"/>
      <charset val="204"/>
    </font>
    <font>
      <b/>
      <i/>
      <u/>
      <sz val="14"/>
      <name val="Arial"/>
      <family val="2"/>
      <charset val="204"/>
    </font>
    <font>
      <u/>
      <sz val="14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5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64" fontId="11" fillId="0" borderId="29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2" borderId="13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vertical="center" wrapText="1"/>
    </xf>
    <xf numFmtId="165" fontId="1" fillId="2" borderId="24" xfId="0" applyNumberFormat="1" applyFont="1" applyFill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 wrapText="1"/>
    </xf>
    <xf numFmtId="165" fontId="1" fillId="2" borderId="23" xfId="0" applyNumberFormat="1" applyFont="1" applyFill="1" applyBorder="1" applyAlignment="1">
      <alignment horizontal="center" vertical="center" wrapText="1"/>
    </xf>
    <xf numFmtId="165" fontId="9" fillId="0" borderId="26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27" xfId="0" applyNumberFormat="1" applyFont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165" fontId="9" fillId="0" borderId="34" xfId="0" applyNumberFormat="1" applyFont="1" applyBorder="1" applyAlignment="1">
      <alignment horizontal="center" vertical="center" wrapText="1"/>
    </xf>
    <xf numFmtId="165" fontId="9" fillId="2" borderId="28" xfId="0" applyNumberFormat="1" applyFont="1" applyFill="1" applyBorder="1" applyAlignment="1">
      <alignment horizontal="center" vertical="center" wrapText="1"/>
    </xf>
    <xf numFmtId="165" fontId="1" fillId="0" borderId="33" xfId="0" applyNumberFormat="1" applyFont="1" applyBorder="1" applyAlignment="1">
      <alignment horizontal="center" vertical="center" wrapText="1"/>
    </xf>
    <xf numFmtId="165" fontId="9" fillId="0" borderId="28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5" fontId="1" fillId="0" borderId="21" xfId="0" applyNumberFormat="1" applyFont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21" xfId="0" applyNumberFormat="1" applyFont="1" applyFill="1" applyBorder="1" applyAlignment="1">
      <alignment horizontal="center" vertical="center" wrapText="1"/>
    </xf>
    <xf numFmtId="165" fontId="1" fillId="0" borderId="23" xfId="0" applyNumberFormat="1" applyFont="1" applyFill="1" applyBorder="1" applyAlignment="1">
      <alignment horizontal="center" vertical="center" wrapText="1"/>
    </xf>
    <xf numFmtId="165" fontId="1" fillId="0" borderId="25" xfId="0" applyNumberFormat="1" applyFont="1" applyFill="1" applyBorder="1" applyAlignment="1">
      <alignment horizontal="center" vertical="center" wrapText="1"/>
    </xf>
    <xf numFmtId="165" fontId="9" fillId="2" borderId="34" xfId="0" applyNumberFormat="1" applyFont="1" applyFill="1" applyBorder="1" applyAlignment="1">
      <alignment horizontal="center" vertical="center" wrapText="1"/>
    </xf>
    <xf numFmtId="165" fontId="9" fillId="0" borderId="29" xfId="0" applyNumberFormat="1" applyFont="1" applyBorder="1" applyAlignment="1">
      <alignment horizontal="center" vertical="center" wrapText="1"/>
    </xf>
    <xf numFmtId="165" fontId="9" fillId="0" borderId="30" xfId="0" applyNumberFormat="1" applyFont="1" applyBorder="1" applyAlignment="1">
      <alignment horizontal="center" vertical="center" wrapText="1"/>
    </xf>
    <xf numFmtId="165" fontId="9" fillId="0" borderId="32" xfId="0" applyNumberFormat="1" applyFont="1" applyBorder="1" applyAlignment="1">
      <alignment horizontal="center" vertical="center" wrapText="1"/>
    </xf>
    <xf numFmtId="165" fontId="9" fillId="2" borderId="30" xfId="0" applyNumberFormat="1" applyFont="1" applyFill="1" applyBorder="1" applyAlignment="1">
      <alignment horizontal="center" vertical="center" wrapText="1"/>
    </xf>
    <xf numFmtId="165" fontId="9" fillId="2" borderId="31" xfId="0" applyNumberFormat="1" applyFont="1" applyFill="1" applyBorder="1" applyAlignment="1">
      <alignment horizontal="center" vertical="center" wrapText="1"/>
    </xf>
    <xf numFmtId="165" fontId="10" fillId="0" borderId="26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27" xfId="0" applyNumberFormat="1" applyFont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65" fontId="9" fillId="2" borderId="35" xfId="0" applyNumberFormat="1" applyFont="1" applyFill="1" applyBorder="1" applyAlignment="1">
      <alignment horizontal="center" vertical="center" wrapText="1"/>
    </xf>
    <xf numFmtId="165" fontId="9" fillId="2" borderId="36" xfId="0" applyNumberFormat="1" applyFont="1" applyFill="1" applyBorder="1" applyAlignment="1">
      <alignment horizontal="center" vertical="center" wrapText="1"/>
    </xf>
    <xf numFmtId="165" fontId="9" fillId="2" borderId="12" xfId="0" applyNumberFormat="1" applyFont="1" applyFill="1" applyBorder="1" applyAlignment="1">
      <alignment horizontal="center" vertical="center" wrapText="1"/>
    </xf>
    <xf numFmtId="166" fontId="1" fillId="0" borderId="12" xfId="1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Normal="100" workbookViewId="0">
      <selection activeCell="E26" sqref="E26"/>
    </sheetView>
  </sheetViews>
  <sheetFormatPr defaultRowHeight="12.75" x14ac:dyDescent="0.25"/>
  <cols>
    <col min="1" max="1" width="11.7109375" style="1" customWidth="1"/>
    <col min="2" max="2" width="10.7109375" style="1" customWidth="1"/>
    <col min="3" max="3" width="14.28515625" style="1" customWidth="1"/>
    <col min="4" max="4" width="9.42578125" style="1" bestFit="1" customWidth="1"/>
    <col min="5" max="6" width="10.7109375" style="1" bestFit="1" customWidth="1"/>
    <col min="7" max="7" width="15.140625" style="1" customWidth="1"/>
    <col min="8" max="16384" width="9.140625" style="1"/>
  </cols>
  <sheetData>
    <row r="1" spans="1:7" ht="15" customHeight="1" x14ac:dyDescent="0.25"/>
    <row r="2" spans="1:7" s="4" customFormat="1" ht="13.5" thickBot="1" x14ac:dyDescent="0.3"/>
    <row r="3" spans="1:7" s="4" customFormat="1" ht="19.5" customHeight="1" thickBot="1" x14ac:dyDescent="0.3">
      <c r="A3" s="61" t="s">
        <v>26</v>
      </c>
      <c r="B3" s="62"/>
      <c r="C3" s="62"/>
      <c r="D3" s="62"/>
      <c r="E3" s="62"/>
      <c r="F3" s="62"/>
      <c r="G3" s="62"/>
    </row>
    <row r="4" spans="1:7" s="4" customFormat="1" ht="18" customHeight="1" x14ac:dyDescent="0.25">
      <c r="A4" s="63" t="s">
        <v>0</v>
      </c>
      <c r="B4" s="66" t="s">
        <v>25</v>
      </c>
      <c r="C4" s="67"/>
      <c r="D4" s="67"/>
      <c r="E4" s="67"/>
      <c r="F4" s="67"/>
      <c r="G4" s="68"/>
    </row>
    <row r="5" spans="1:7" ht="15" customHeight="1" x14ac:dyDescent="0.25">
      <c r="A5" s="64"/>
      <c r="B5" s="69" t="s">
        <v>1</v>
      </c>
      <c r="C5" s="70"/>
      <c r="D5" s="70" t="s">
        <v>2</v>
      </c>
      <c r="E5" s="70"/>
      <c r="F5" s="71" t="s">
        <v>3</v>
      </c>
      <c r="G5" s="72"/>
    </row>
    <row r="6" spans="1:7" ht="13.5" customHeight="1" thickBot="1" x14ac:dyDescent="0.3">
      <c r="A6" s="65"/>
      <c r="B6" s="2" t="s">
        <v>4</v>
      </c>
      <c r="C6" s="3" t="s">
        <v>5</v>
      </c>
      <c r="D6" s="3" t="s">
        <v>4</v>
      </c>
      <c r="E6" s="3" t="s">
        <v>5</v>
      </c>
      <c r="F6" s="12" t="s">
        <v>4</v>
      </c>
      <c r="G6" s="13" t="s">
        <v>5</v>
      </c>
    </row>
    <row r="7" spans="1:7" ht="18.75" customHeight="1" x14ac:dyDescent="0.25">
      <c r="A7" s="11" t="s">
        <v>6</v>
      </c>
      <c r="B7" s="14">
        <v>605.29880000000003</v>
      </c>
      <c r="C7" s="15">
        <v>38515.645499999999</v>
      </c>
      <c r="D7" s="15">
        <v>7.8501000000000003</v>
      </c>
      <c r="E7" s="15">
        <v>27.4895</v>
      </c>
      <c r="F7" s="16">
        <f>B7+D7</f>
        <v>613.14890000000003</v>
      </c>
      <c r="G7" s="17">
        <f>C7+E7</f>
        <v>38543.135000000002</v>
      </c>
    </row>
    <row r="8" spans="1:7" ht="18.75" customHeight="1" x14ac:dyDescent="0.25">
      <c r="A8" s="11" t="s">
        <v>7</v>
      </c>
      <c r="B8" s="19">
        <v>527.14189999999996</v>
      </c>
      <c r="C8" s="20">
        <v>33434.413200000003</v>
      </c>
      <c r="D8" s="20">
        <v>6.8204000000000002</v>
      </c>
      <c r="E8" s="20">
        <v>103.0227</v>
      </c>
      <c r="F8" s="16">
        <f t="shared" ref="F8:F9" si="0">B8+D8</f>
        <v>533.96229999999991</v>
      </c>
      <c r="G8" s="21">
        <f t="shared" ref="F8:G14" si="1">C8+E8</f>
        <v>33537.435900000004</v>
      </c>
    </row>
    <row r="9" spans="1:7" ht="18.75" customHeight="1" thickBot="1" x14ac:dyDescent="0.3">
      <c r="A9" s="11" t="s">
        <v>8</v>
      </c>
      <c r="B9" s="23">
        <v>473.39800000000002</v>
      </c>
      <c r="C9" s="24">
        <v>30070.331200000001</v>
      </c>
      <c r="D9" s="24">
        <v>7.1292</v>
      </c>
      <c r="E9" s="24">
        <v>152.57810000000001</v>
      </c>
      <c r="F9" s="16">
        <f t="shared" si="0"/>
        <v>480.52720000000005</v>
      </c>
      <c r="G9" s="25">
        <f t="shared" si="1"/>
        <v>30222.909299999999</v>
      </c>
    </row>
    <row r="10" spans="1:7" ht="18.75" customHeight="1" thickBot="1" x14ac:dyDescent="0.3">
      <c r="A10" s="6" t="s">
        <v>13</v>
      </c>
      <c r="B10" s="28">
        <f>B7+B8+B9</f>
        <v>1605.8387000000002</v>
      </c>
      <c r="C10" s="29">
        <f t="shared" ref="C10:E10" si="2">C7+C8+C9</f>
        <v>102020.38989999999</v>
      </c>
      <c r="D10" s="29">
        <f t="shared" si="2"/>
        <v>21.799700000000001</v>
      </c>
      <c r="E10" s="30">
        <f t="shared" si="2"/>
        <v>283.09030000000001</v>
      </c>
      <c r="F10" s="31">
        <f t="shared" si="1"/>
        <v>1627.6384000000003</v>
      </c>
      <c r="G10" s="32">
        <f t="shared" si="1"/>
        <v>102303.48019999999</v>
      </c>
    </row>
    <row r="11" spans="1:7" ht="18.75" customHeight="1" x14ac:dyDescent="0.25">
      <c r="A11" s="11" t="s">
        <v>9</v>
      </c>
      <c r="B11" s="35">
        <v>377.19459999999998</v>
      </c>
      <c r="C11" s="15">
        <v>23953.845000000001</v>
      </c>
      <c r="D11" s="15">
        <v>5.6528999999999998</v>
      </c>
      <c r="E11" s="18">
        <v>115.62739999999999</v>
      </c>
      <c r="F11" s="16">
        <f>B11+D11</f>
        <v>382.84749999999997</v>
      </c>
      <c r="G11" s="17">
        <f t="shared" si="1"/>
        <v>24069.472400000002</v>
      </c>
    </row>
    <row r="12" spans="1:7" ht="18.75" customHeight="1" x14ac:dyDescent="0.25">
      <c r="A12" s="11" t="s">
        <v>10</v>
      </c>
      <c r="B12" s="19">
        <v>427.58330000000001</v>
      </c>
      <c r="C12" s="20">
        <v>27154.178100000001</v>
      </c>
      <c r="D12" s="20">
        <v>13.6708</v>
      </c>
      <c r="E12" s="20">
        <v>103.3408</v>
      </c>
      <c r="F12" s="16">
        <f t="shared" ref="F12:F13" si="3">B12+D12</f>
        <v>441.25409999999999</v>
      </c>
      <c r="G12" s="21">
        <f t="shared" si="1"/>
        <v>27257.518900000003</v>
      </c>
    </row>
    <row r="13" spans="1:7" ht="18.75" customHeight="1" thickBot="1" x14ac:dyDescent="0.3">
      <c r="A13" s="11" t="s">
        <v>11</v>
      </c>
      <c r="B13" s="19">
        <v>425.43060000000003</v>
      </c>
      <c r="C13" s="20">
        <v>26980.393100000001</v>
      </c>
      <c r="D13" s="60">
        <v>3.9159000000000002</v>
      </c>
      <c r="E13" s="20">
        <v>108.0197</v>
      </c>
      <c r="F13" s="16">
        <f t="shared" si="3"/>
        <v>429.34650000000005</v>
      </c>
      <c r="G13" s="25">
        <f t="shared" si="1"/>
        <v>27088.412800000002</v>
      </c>
    </row>
    <row r="14" spans="1:7" ht="18.75" customHeight="1" thickBot="1" x14ac:dyDescent="0.3">
      <c r="A14" s="6" t="s">
        <v>14</v>
      </c>
      <c r="B14" s="28">
        <f>SUM(B11:B13)</f>
        <v>1230.2085000000002</v>
      </c>
      <c r="C14" s="29">
        <f t="shared" ref="C14:E14" si="4">SUM(C11:C13)</f>
        <v>78088.416200000007</v>
      </c>
      <c r="D14" s="29">
        <f t="shared" si="4"/>
        <v>23.239599999999999</v>
      </c>
      <c r="E14" s="30">
        <f t="shared" si="4"/>
        <v>326.98789999999997</v>
      </c>
      <c r="F14" s="31">
        <f t="shared" si="1"/>
        <v>1253.4481000000003</v>
      </c>
      <c r="G14" s="32">
        <f t="shared" si="1"/>
        <v>78415.4041</v>
      </c>
    </row>
    <row r="15" spans="1:7" ht="26.25" thickBot="1" x14ac:dyDescent="0.3">
      <c r="A15" s="8" t="s">
        <v>15</v>
      </c>
      <c r="B15" s="28">
        <f>B10+B14</f>
        <v>2836.0472000000004</v>
      </c>
      <c r="C15" s="36">
        <f t="shared" ref="C15:G15" si="5">C10+C14</f>
        <v>180108.80609999999</v>
      </c>
      <c r="D15" s="36">
        <f t="shared" si="5"/>
        <v>45.039299999999997</v>
      </c>
      <c r="E15" s="36">
        <f t="shared" si="5"/>
        <v>610.07819999999992</v>
      </c>
      <c r="F15" s="34">
        <f t="shared" si="5"/>
        <v>2881.0865000000003</v>
      </c>
      <c r="G15" s="32">
        <f t="shared" si="5"/>
        <v>180718.88429999998</v>
      </c>
    </row>
    <row r="16" spans="1:7" ht="18.75" customHeight="1" x14ac:dyDescent="0.25">
      <c r="A16" s="11" t="s">
        <v>12</v>
      </c>
      <c r="B16" s="37">
        <v>380.19540000000001</v>
      </c>
      <c r="C16" s="15">
        <v>24108.328699999998</v>
      </c>
      <c r="D16" s="15">
        <v>6.3570000000000002</v>
      </c>
      <c r="E16" s="18">
        <v>374.09840000000003</v>
      </c>
      <c r="F16" s="57">
        <f>B16+D16</f>
        <v>386.55240000000003</v>
      </c>
      <c r="G16" s="17">
        <f>C16+E16</f>
        <v>24482.427099999997</v>
      </c>
    </row>
    <row r="17" spans="1:9" ht="18.75" customHeight="1" x14ac:dyDescent="0.25">
      <c r="A17" s="11" t="s">
        <v>16</v>
      </c>
      <c r="B17" s="38">
        <v>136.3134</v>
      </c>
      <c r="C17" s="20">
        <v>8674.5</v>
      </c>
      <c r="D17" s="20">
        <v>1.0766</v>
      </c>
      <c r="E17" s="22">
        <v>68.201099999999997</v>
      </c>
      <c r="F17" s="59">
        <f t="shared" ref="F17:F18" si="6">B17+D17</f>
        <v>137.39000000000001</v>
      </c>
      <c r="G17" s="21">
        <f t="shared" ref="F17:G25" si="7">C17+E17</f>
        <v>8742.7011000000002</v>
      </c>
    </row>
    <row r="18" spans="1:9" ht="18.75" customHeight="1" thickBot="1" x14ac:dyDescent="0.3">
      <c r="A18" s="11" t="s">
        <v>17</v>
      </c>
      <c r="B18" s="39">
        <v>396.52409999999998</v>
      </c>
      <c r="C18" s="24">
        <v>25161.645799999998</v>
      </c>
      <c r="D18" s="24">
        <v>2.9308000000000001</v>
      </c>
      <c r="E18" s="26">
        <v>67.5488</v>
      </c>
      <c r="F18" s="58">
        <f t="shared" si="6"/>
        <v>399.45489999999995</v>
      </c>
      <c r="G18" s="27">
        <f>C18+E18</f>
        <v>25229.194599999999</v>
      </c>
    </row>
    <row r="19" spans="1:9" ht="18.75" customHeight="1" thickBot="1" x14ac:dyDescent="0.3">
      <c r="A19" s="6" t="s">
        <v>18</v>
      </c>
      <c r="B19" s="28">
        <f>SUM(B16:B18)</f>
        <v>913.03290000000004</v>
      </c>
      <c r="C19" s="29">
        <f t="shared" ref="C19:E19" si="8">SUM(C16:C18)</f>
        <v>57944.474499999997</v>
      </c>
      <c r="D19" s="29">
        <f t="shared" si="8"/>
        <v>10.3644</v>
      </c>
      <c r="E19" s="30">
        <f t="shared" si="8"/>
        <v>509.84829999999999</v>
      </c>
      <c r="F19" s="31">
        <f t="shared" si="7"/>
        <v>923.39730000000009</v>
      </c>
      <c r="G19" s="32">
        <f t="shared" si="7"/>
        <v>58454.322799999994</v>
      </c>
    </row>
    <row r="20" spans="1:9" ht="18.75" customHeight="1" x14ac:dyDescent="0.25">
      <c r="A20" s="11" t="s">
        <v>19</v>
      </c>
      <c r="B20" s="37">
        <v>594.58360000000005</v>
      </c>
      <c r="C20" s="15">
        <v>37740.416400000002</v>
      </c>
      <c r="D20" s="15">
        <v>7.8933999999999997</v>
      </c>
      <c r="E20" s="18">
        <v>85.247399999999999</v>
      </c>
      <c r="F20" s="16">
        <f>B20+D20</f>
        <v>602.47700000000009</v>
      </c>
      <c r="G20" s="17">
        <f t="shared" si="7"/>
        <v>37825.663800000002</v>
      </c>
    </row>
    <row r="21" spans="1:9" ht="18.75" customHeight="1" x14ac:dyDescent="0.25">
      <c r="A21" s="11" t="s">
        <v>20</v>
      </c>
      <c r="B21" s="40">
        <v>572.4579</v>
      </c>
      <c r="C21" s="41">
        <v>36366.957000000002</v>
      </c>
      <c r="D21" s="41">
        <v>6.8746</v>
      </c>
      <c r="E21" s="42">
        <v>44.995600000000003</v>
      </c>
      <c r="F21" s="16">
        <f t="shared" ref="F21:F22" si="9">B21+D21</f>
        <v>579.33249999999998</v>
      </c>
      <c r="G21" s="21">
        <f t="shared" si="7"/>
        <v>36411.952600000004</v>
      </c>
      <c r="H21" s="9"/>
      <c r="I21" s="10"/>
    </row>
    <row r="22" spans="1:9" ht="18.75" customHeight="1" thickBot="1" x14ac:dyDescent="0.3">
      <c r="A22" s="11" t="s">
        <v>21</v>
      </c>
      <c r="B22" s="43">
        <v>621.10059999999999</v>
      </c>
      <c r="C22" s="44">
        <v>39464.178099999997</v>
      </c>
      <c r="D22" s="44">
        <v>3.5647000000000002</v>
      </c>
      <c r="E22" s="45">
        <v>91.927300000000002</v>
      </c>
      <c r="F22" s="16">
        <f t="shared" si="9"/>
        <v>624.6653</v>
      </c>
      <c r="G22" s="25">
        <f t="shared" si="7"/>
        <v>39556.1054</v>
      </c>
      <c r="H22" s="9"/>
      <c r="I22" s="10"/>
    </row>
    <row r="23" spans="1:9" ht="18.75" customHeight="1" thickBot="1" x14ac:dyDescent="0.3">
      <c r="A23" s="6" t="s">
        <v>22</v>
      </c>
      <c r="B23" s="33">
        <f>SUM(B20:B22)</f>
        <v>1788.1421</v>
      </c>
      <c r="C23" s="33">
        <f t="shared" ref="C23:F23" si="10">SUM(C20:C22)</f>
        <v>113571.5515</v>
      </c>
      <c r="D23" s="33">
        <f t="shared" si="10"/>
        <v>18.332700000000003</v>
      </c>
      <c r="E23" s="33">
        <f t="shared" si="10"/>
        <v>222.1703</v>
      </c>
      <c r="F23" s="46">
        <f t="shared" si="10"/>
        <v>1806.4748</v>
      </c>
      <c r="G23" s="32">
        <f t="shared" si="7"/>
        <v>113793.7218</v>
      </c>
    </row>
    <row r="24" spans="1:9" ht="30.75" thickBot="1" x14ac:dyDescent="0.3">
      <c r="A24" s="7" t="s">
        <v>23</v>
      </c>
      <c r="B24" s="47">
        <f>B19+B23</f>
        <v>2701.1750000000002</v>
      </c>
      <c r="C24" s="48">
        <f t="shared" ref="C24:E24" si="11">C19+C23</f>
        <v>171516.02600000001</v>
      </c>
      <c r="D24" s="48">
        <f t="shared" si="11"/>
        <v>28.697100000000002</v>
      </c>
      <c r="E24" s="49">
        <f t="shared" si="11"/>
        <v>732.01859999999999</v>
      </c>
      <c r="F24" s="50">
        <f t="shared" si="7"/>
        <v>2729.8721</v>
      </c>
      <c r="G24" s="51">
        <f t="shared" si="7"/>
        <v>172248.04460000002</v>
      </c>
    </row>
    <row r="25" spans="1:9" ht="18.75" customHeight="1" thickBot="1" x14ac:dyDescent="0.3">
      <c r="A25" s="6" t="s">
        <v>24</v>
      </c>
      <c r="B25" s="52">
        <f>B15+B24</f>
        <v>5537.2222000000002</v>
      </c>
      <c r="C25" s="53">
        <f t="shared" ref="C25:E25" si="12">C15+C24</f>
        <v>351624.8321</v>
      </c>
      <c r="D25" s="53">
        <f t="shared" si="12"/>
        <v>73.736400000000003</v>
      </c>
      <c r="E25" s="54">
        <f t="shared" si="12"/>
        <v>1342.0967999999998</v>
      </c>
      <c r="F25" s="55">
        <f t="shared" si="7"/>
        <v>5610.9585999999999</v>
      </c>
      <c r="G25" s="56">
        <f t="shared" si="7"/>
        <v>352966.9289</v>
      </c>
    </row>
    <row r="26" spans="1:9" x14ac:dyDescent="0.25">
      <c r="C26" s="5"/>
      <c r="D26" s="5"/>
    </row>
    <row r="27" spans="1:9" x14ac:dyDescent="0.25">
      <c r="C27" s="5"/>
      <c r="D27" s="5"/>
    </row>
    <row r="29" spans="1:9" x14ac:dyDescent="0.25">
      <c r="B29" s="73"/>
      <c r="C29" s="74"/>
      <c r="D29" s="74"/>
      <c r="E29" s="74"/>
      <c r="F29" s="74"/>
      <c r="G29" s="74"/>
    </row>
  </sheetData>
  <mergeCells count="7">
    <mergeCell ref="B29:G29"/>
    <mergeCell ref="A3:G3"/>
    <mergeCell ref="A4:A6"/>
    <mergeCell ref="B4:G4"/>
    <mergeCell ref="B5:C5"/>
    <mergeCell ref="D5:E5"/>
    <mergeCell ref="F5:G5"/>
  </mergeCells>
  <pageMargins left="0.15748031496062992" right="0.19685039370078741" top="0.98425196850393704" bottom="0.35433070866141736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2026-02-04T07:20:23Z</dcterms:modified>
</cp:coreProperties>
</file>